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 iterate="1"/>
</workbook>
</file>

<file path=xl/calcChain.xml><?xml version="1.0" encoding="utf-8"?>
<calcChain xmlns="http://schemas.openxmlformats.org/spreadsheetml/2006/main">
  <c r="H15" i="3" l="1"/>
  <c r="H20" i="3"/>
  <c r="H21" i="3"/>
  <c r="G15" i="3" l="1"/>
  <c r="B14" i="3" l="1"/>
  <c r="B15" i="3"/>
  <c r="B16" i="3"/>
  <c r="B17" i="3"/>
  <c r="B18" i="3"/>
  <c r="B19" i="3"/>
  <c r="B20" i="3"/>
  <c r="B21" i="3"/>
  <c r="B22" i="3"/>
  <c r="H23" i="3"/>
  <c r="C23" i="3"/>
  <c r="D23" i="3"/>
  <c r="E23" i="3"/>
  <c r="F23" i="3"/>
  <c r="G23" i="3"/>
  <c r="B23" i="3" l="1"/>
</calcChain>
</file>

<file path=xl/sharedStrings.xml><?xml version="1.0" encoding="utf-8"?>
<sst xmlns="http://schemas.openxmlformats.org/spreadsheetml/2006/main" count="28" uniqueCount="28">
  <si>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</si>
  <si>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</si>
  <si>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</si>
  <si>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</si>
  <si>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</si>
  <si>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</si>
  <si>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</si>
  <si>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</si>
  <si>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</si>
  <si>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 том числе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</si>
  <si>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</si>
  <si>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</si>
  <si>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</si>
  <si>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</si>
  <si>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 xml:space="preserve">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</si>
  <si>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на создание условий для деятельности народных дружин</t>
  </si>
  <si>
    <t>на обеспечение функционирования и развития систем видеонаблюдения в сфере общественного порядка</t>
  </si>
  <si>
    <t>на стимулирование развития жилищного строительства</t>
  </si>
  <si>
    <t>Всего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</si>
  <si>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</si>
  <si>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</si>
  <si>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</si>
  <si>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</si>
  <si>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 xml:space="preserve">Распределение субсидий  бюджетам городских и сельских поселений района на 2021 год 
</t>
  </si>
  <si>
    <t>Приложение 26 к решению</t>
  </si>
  <si>
    <t>Думы района</t>
  </si>
  <si>
    <t>от 26.11.2020 № 559</t>
  </si>
  <si>
    <t xml:space="preserve">на реализацию инициативных проектов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</si>
</sst>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10" fillId="0" borderId="0" xfId="4" applyFont="1" applyFill="1"/>
    <xf numFmtId="164" fontId="5" fillId="0" borderId="1" xfId="0" applyNumberFormat="1" applyFont="1" applyFill="1" applyBorder="1" applyAlignment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164" fontId="9" fillId="0" borderId="1" xfId="2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164" fontId="10" fillId="0" borderId="1" xfId="4" applyNumberFormat="1" applyFont="1" applyFill="1" applyBorder="1"/>
    <xf numFmtId="164" fontId="8" fillId="0" borderId="1" xfId="4" applyNumberFormat="1" applyFont="1" applyFill="1" applyBorder="1"/>
    <xf numFmtId="0" fontId="8" fillId="0" borderId="0" xfId="0" applyFont="1" applyFill="1" applyBorder="1" applyAlignment="1">
      <alignment horizontal="right" vertical="center" wrapText="1"/>
    </xf>
    <xf numFmtId="0" fontId="8" fillId="0" borderId="0" xfId="4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Border="1" applyAlignment="1"/>
    <xf numFmtId="0" fontId="14" fillId="0" borderId="8" xfId="4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6" fillId="0" borderId="1" xfId="3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zoomScale="85" workbookViewId="0">
      <selection activeCell="D12" sqref="D12:D13"/>
    </sheetView>
  </sheetViews>
  <sheetFormatPr defaultColWidth="9.140625" defaultRowHeight="15.75" x14ac:dyDescent="0.25"/>
  <cols>
    <col min="1" max="1" width="39.5703125" style="1" customWidth="1"/>
    <col min="2" max="2" width="19.7109375" style="1" customWidth="1"/>
    <col min="3" max="3" width="19.7109375" style="1" hidden="1" customWidth="1"/>
    <col min="4" max="4" width="31.140625" style="1" customWidth="1"/>
    <col min="5" max="6" width="19.7109375" style="1" hidden="1" customWidth="1"/>
    <col min="7" max="7" width="29.5703125" style="1" customWidth="1"/>
    <col min="8" max="8" width="33.140625" style="1" customWidth="1"/>
    <col min="9" max="9" width="13.28515625" style="1" customWidth="1"/>
    <col min="10" max="16384" width="9.140625" style="1"/>
  </cols>
  <sheetData>
    <row r="1" spans="1:13" x14ac:dyDescent="0.25">
      <c r="H1" s="25" t="s">
        <v>24</v>
      </c>
    </row>
    <row r="2" spans="1:13" x14ac:dyDescent="0.25">
      <c r="H2" s="25" t="s">
        <v>25</v>
      </c>
    </row>
    <row r="3" spans="1:13" x14ac:dyDescent="0.25">
      <c r="H3" s="25" t="s">
        <v>26</v>
      </c>
    </row>
    <row r="7" spans="1:13" ht="18.75" customHeight="1" x14ac:dyDescent="0.25">
      <c r="A7" s="7"/>
      <c r="B7" s="7"/>
      <c r="C7" s="7"/>
      <c r="D7" s="7"/>
      <c r="E7" s="7"/>
      <c r="F7" s="7"/>
      <c r="G7" s="7"/>
    </row>
    <row r="8" spans="1:13" ht="38.25" customHeight="1" x14ac:dyDescent="0.25">
      <c r="A8" s="26" t="s">
        <v>23</v>
      </c>
      <c r="B8" s="26"/>
      <c r="C8" s="26"/>
      <c r="D8" s="26"/>
      <c r="E8" s="26"/>
      <c r="F8" s="26"/>
      <c r="G8" s="26"/>
      <c r="H8" s="26"/>
      <c r="I8" s="20"/>
      <c r="J8" s="20"/>
      <c r="K8" s="20"/>
      <c r="L8" s="20"/>
      <c r="M8" s="20"/>
    </row>
    <row r="9" spans="1:13" ht="41.25" customHeight="1" x14ac:dyDescent="0.25">
      <c r="A9" s="8"/>
      <c r="B9" s="10"/>
      <c r="C9" s="10"/>
      <c r="D9" s="10"/>
      <c r="E9" s="10"/>
      <c r="F9" s="10"/>
      <c r="H9" s="24" t="s">
        <v>11</v>
      </c>
    </row>
    <row r="10" spans="1:13" s="11" customFormat="1" ht="15" customHeight="1" x14ac:dyDescent="0.25">
      <c r="A10" s="37" t="s">
        <v>21</v>
      </c>
      <c r="B10" s="27" t="s">
        <v>22</v>
      </c>
      <c r="C10" s="28" t="s">
        <v>9</v>
      </c>
      <c r="D10" s="29"/>
      <c r="E10" s="29"/>
      <c r="F10" s="29"/>
      <c r="G10" s="29"/>
      <c r="H10" s="30"/>
    </row>
    <row r="11" spans="1:13" s="11" customFormat="1" ht="6.75" customHeight="1" x14ac:dyDescent="0.25">
      <c r="A11" s="37"/>
      <c r="B11" s="27"/>
      <c r="C11" s="31"/>
      <c r="D11" s="32"/>
      <c r="E11" s="32"/>
      <c r="F11" s="32"/>
      <c r="G11" s="32"/>
      <c r="H11" s="33"/>
    </row>
    <row r="12" spans="1:13" s="11" customFormat="1" ht="15.75" customHeight="1" x14ac:dyDescent="0.25">
      <c r="A12" s="37"/>
      <c r="B12" s="27"/>
      <c r="C12" s="38" t="s">
        <v>14</v>
      </c>
      <c r="D12" s="38" t="s">
        <v>15</v>
      </c>
      <c r="E12" s="38" t="s">
        <v>16</v>
      </c>
      <c r="F12" s="38" t="s">
        <v>17</v>
      </c>
      <c r="G12" s="34" t="s">
        <v>20</v>
      </c>
      <c r="H12" s="34" t="s">
        <v>27</v>
      </c>
    </row>
    <row r="13" spans="1:13" s="12" customFormat="1" ht="80.25" customHeight="1" x14ac:dyDescent="0.25">
      <c r="A13" s="37"/>
      <c r="B13" s="27"/>
      <c r="C13" s="39"/>
      <c r="D13" s="39"/>
      <c r="E13" s="39"/>
      <c r="F13" s="39"/>
      <c r="G13" s="35"/>
      <c r="H13" s="35"/>
    </row>
    <row r="14" spans="1:13" x14ac:dyDescent="0.25">
      <c r="A14" s="13" t="s">
        <v>0</v>
      </c>
      <c r="B14" s="2">
        <f>C14+D14+E14+G14+H14+F14</f>
        <v>3836.68</v>
      </c>
      <c r="C14" s="14"/>
      <c r="D14" s="14">
        <v>61.04</v>
      </c>
      <c r="E14" s="14"/>
      <c r="F14" s="14"/>
      <c r="G14" s="14">
        <v>3775.64</v>
      </c>
      <c r="H14" s="22"/>
      <c r="I14" s="5"/>
    </row>
    <row r="15" spans="1:13" x14ac:dyDescent="0.25">
      <c r="A15" s="13" t="s">
        <v>1</v>
      </c>
      <c r="B15" s="2">
        <f t="shared" ref="B15:B22" si="0">C15+D15+E15+G15+H15</f>
        <v>4488.1399999999994</v>
      </c>
      <c r="C15" s="14"/>
      <c r="D15" s="14">
        <v>57.4</v>
      </c>
      <c r="E15" s="14"/>
      <c r="F15" s="14"/>
      <c r="G15" s="14">
        <f>1468.24+94.5+147.8+60.6</f>
        <v>1771.1399999999999</v>
      </c>
      <c r="H15" s="23">
        <f>2659.6</f>
        <v>2659.6</v>
      </c>
      <c r="I15" s="5"/>
    </row>
    <row r="16" spans="1:13" x14ac:dyDescent="0.25">
      <c r="A16" s="13" t="s">
        <v>2</v>
      </c>
      <c r="B16" s="2">
        <f t="shared" si="0"/>
        <v>2296.3000000000002</v>
      </c>
      <c r="C16" s="14"/>
      <c r="D16" s="14">
        <v>7.5</v>
      </c>
      <c r="E16" s="14"/>
      <c r="F16" s="14"/>
      <c r="G16" s="14"/>
      <c r="H16" s="23">
        <v>2288.8000000000002</v>
      </c>
      <c r="I16" s="5"/>
    </row>
    <row r="17" spans="1:9" x14ac:dyDescent="0.25">
      <c r="A17" s="13" t="s">
        <v>3</v>
      </c>
      <c r="B17" s="2">
        <f t="shared" si="0"/>
        <v>15</v>
      </c>
      <c r="C17" s="14"/>
      <c r="D17" s="14">
        <v>15</v>
      </c>
      <c r="E17" s="14"/>
      <c r="F17" s="14"/>
      <c r="G17" s="14"/>
      <c r="H17" s="22"/>
      <c r="I17" s="5"/>
    </row>
    <row r="18" spans="1:9" x14ac:dyDescent="0.25">
      <c r="A18" s="13" t="s">
        <v>4</v>
      </c>
      <c r="B18" s="2">
        <f t="shared" si="0"/>
        <v>1426.46</v>
      </c>
      <c r="C18" s="14"/>
      <c r="D18" s="14">
        <v>13.56</v>
      </c>
      <c r="E18" s="14"/>
      <c r="F18" s="14"/>
      <c r="G18" s="14"/>
      <c r="H18" s="14">
        <v>1412.9</v>
      </c>
      <c r="I18" s="5"/>
    </row>
    <row r="19" spans="1:9" x14ac:dyDescent="0.25">
      <c r="A19" s="13" t="s">
        <v>5</v>
      </c>
      <c r="B19" s="2">
        <f t="shared" si="0"/>
        <v>305.26</v>
      </c>
      <c r="C19" s="14"/>
      <c r="D19" s="14">
        <v>13.56</v>
      </c>
      <c r="E19" s="14"/>
      <c r="F19" s="14"/>
      <c r="G19" s="14"/>
      <c r="H19" s="14">
        <v>291.7</v>
      </c>
      <c r="I19" s="5"/>
    </row>
    <row r="20" spans="1:9" x14ac:dyDescent="0.25">
      <c r="A20" s="13" t="s">
        <v>6</v>
      </c>
      <c r="B20" s="2">
        <f t="shared" si="0"/>
        <v>639.12</v>
      </c>
      <c r="C20" s="14"/>
      <c r="D20" s="14">
        <v>24.42</v>
      </c>
      <c r="E20" s="14"/>
      <c r="F20" s="14"/>
      <c r="G20" s="14"/>
      <c r="H20" s="14">
        <f>614.7</f>
        <v>614.70000000000005</v>
      </c>
      <c r="I20" s="5"/>
    </row>
    <row r="21" spans="1:9" x14ac:dyDescent="0.25">
      <c r="A21" s="13" t="s">
        <v>7</v>
      </c>
      <c r="B21" s="2">
        <f t="shared" si="0"/>
        <v>1670.92</v>
      </c>
      <c r="C21" s="14"/>
      <c r="D21" s="14">
        <v>24.42</v>
      </c>
      <c r="E21" s="14"/>
      <c r="F21" s="14"/>
      <c r="G21" s="14"/>
      <c r="H21" s="14">
        <f>1646.5</f>
        <v>1646.5</v>
      </c>
      <c r="I21" s="5"/>
    </row>
    <row r="22" spans="1:9" ht="16.5" customHeight="1" x14ac:dyDescent="0.25">
      <c r="A22" s="13" t="s">
        <v>19</v>
      </c>
      <c r="B22" s="2">
        <f t="shared" si="0"/>
        <v>5736.7749999999996</v>
      </c>
      <c r="C22" s="14"/>
      <c r="D22" s="14"/>
      <c r="E22" s="14"/>
      <c r="F22" s="14"/>
      <c r="G22" s="14"/>
      <c r="H22" s="23">
        <v>5736.7749999999996</v>
      </c>
      <c r="I22" s="5"/>
    </row>
    <row r="23" spans="1:9" s="6" customFormat="1" ht="17.25" customHeight="1" x14ac:dyDescent="0.25">
      <c r="A23" s="21" t="s">
        <v>18</v>
      </c>
      <c r="B23" s="19">
        <f>SUM(B14:B22)</f>
        <v>20414.654999999999</v>
      </c>
      <c r="C23" s="19">
        <f t="shared" ref="C23:H23" si="1">SUM(C14:C22)</f>
        <v>0</v>
      </c>
      <c r="D23" s="19">
        <f t="shared" si="1"/>
        <v>216.90000000000003</v>
      </c>
      <c r="E23" s="19">
        <f t="shared" si="1"/>
        <v>0</v>
      </c>
      <c r="F23" s="19">
        <f t="shared" si="1"/>
        <v>0</v>
      </c>
      <c r="G23" s="19">
        <f t="shared" si="1"/>
        <v>5546.78</v>
      </c>
      <c r="H23" s="19">
        <f t="shared" si="1"/>
        <v>14650.974999999999</v>
      </c>
      <c r="I23" s="5"/>
    </row>
    <row r="24" spans="1:9" ht="20.25" hidden="1" customHeight="1" x14ac:dyDescent="0.25">
      <c r="A24" s="15" t="s">
        <v>8</v>
      </c>
      <c r="B24" s="18"/>
      <c r="C24" s="18"/>
      <c r="D24" s="18"/>
      <c r="E24" s="18"/>
      <c r="F24" s="18"/>
      <c r="G24" s="18"/>
      <c r="H24" s="5"/>
    </row>
    <row r="25" spans="1:9" s="9" customFormat="1" ht="35.25" hidden="1" customHeight="1" x14ac:dyDescent="0.25">
      <c r="A25" s="16" t="s">
        <v>10</v>
      </c>
      <c r="B25" s="17"/>
      <c r="C25" s="17"/>
      <c r="D25" s="17"/>
      <c r="E25" s="17"/>
      <c r="F25" s="17"/>
      <c r="G25" s="17"/>
    </row>
    <row r="26" spans="1:9" hidden="1" x14ac:dyDescent="0.25"/>
    <row r="27" spans="1:9" s="4" customFormat="1" ht="63" hidden="1" customHeight="1" x14ac:dyDescent="0.25">
      <c r="A27" s="36" t="s">
        <v>12</v>
      </c>
      <c r="B27" s="36"/>
      <c r="C27" s="36"/>
      <c r="D27" s="36"/>
      <c r="E27" s="36"/>
      <c r="F27" s="36"/>
      <c r="G27" s="36"/>
    </row>
    <row r="28" spans="1:9" s="4" customFormat="1" hidden="1" x14ac:dyDescent="0.25">
      <c r="A28" s="3" t="s">
        <v>13</v>
      </c>
    </row>
    <row r="29" spans="1:9" x14ac:dyDescent="0.25">
      <c r="B29" s="4"/>
      <c r="C29" s="4"/>
      <c r="D29" s="4"/>
      <c r="E29" s="4"/>
      <c r="F29" s="4"/>
      <c r="G29" s="4"/>
    </row>
    <row r="30" spans="1:9" x14ac:dyDescent="0.25">
      <c r="B30" s="4"/>
      <c r="C30" s="4"/>
      <c r="D30" s="4"/>
      <c r="E30" s="4"/>
      <c r="F30" s="4"/>
      <c r="G30" s="4"/>
    </row>
    <row r="31" spans="1:9" x14ac:dyDescent="0.25">
      <c r="B31" s="4"/>
      <c r="C31" s="4"/>
      <c r="D31" s="4"/>
      <c r="E31" s="4"/>
      <c r="F31" s="4"/>
      <c r="G31" s="4"/>
    </row>
    <row r="32" spans="1:9" x14ac:dyDescent="0.25">
      <c r="B32" s="4"/>
      <c r="C32" s="4"/>
      <c r="D32" s="4"/>
      <c r="E32" s="4"/>
      <c r="F32" s="4"/>
      <c r="G32" s="4"/>
    </row>
    <row r="33" spans="2:7" x14ac:dyDescent="0.25">
      <c r="B33" s="4"/>
      <c r="C33" s="4"/>
      <c r="D33" s="4"/>
      <c r="E33" s="4"/>
      <c r="F33" s="4"/>
      <c r="G33" s="4"/>
    </row>
    <row r="34" spans="2:7" x14ac:dyDescent="0.25">
      <c r="B34" s="4"/>
      <c r="C34" s="4"/>
      <c r="D34" s="4"/>
      <c r="E34" s="4"/>
      <c r="F34" s="4"/>
      <c r="G34" s="4"/>
    </row>
    <row r="35" spans="2:7" x14ac:dyDescent="0.25">
      <c r="B35" s="4"/>
      <c r="C35" s="4"/>
      <c r="D35" s="4"/>
      <c r="E35" s="4"/>
      <c r="F35" s="4"/>
      <c r="G35" s="4"/>
    </row>
    <row r="36" spans="2:7" x14ac:dyDescent="0.25">
      <c r="B36" s="4"/>
      <c r="C36" s="4"/>
      <c r="D36" s="4"/>
      <c r="E36" s="4"/>
      <c r="F36" s="4"/>
      <c r="G36" s="4"/>
    </row>
    <row r="37" spans="2:7" x14ac:dyDescent="0.25">
      <c r="B37" s="4"/>
      <c r="C37" s="4"/>
      <c r="D37" s="4"/>
      <c r="E37" s="4"/>
      <c r="F37" s="4"/>
      <c r="G37" s="4"/>
    </row>
    <row r="38" spans="2:7" x14ac:dyDescent="0.25">
      <c r="B38" s="4"/>
      <c r="C38" s="4"/>
      <c r="D38" s="4"/>
      <c r="E38" s="4"/>
      <c r="F38" s="4"/>
      <c r="G38" s="4"/>
    </row>
    <row r="39" spans="2:7" x14ac:dyDescent="0.25">
      <c r="B39" s="4"/>
      <c r="C39" s="4"/>
      <c r="D39" s="4"/>
      <c r="E39" s="4"/>
      <c r="F39" s="4"/>
      <c r="G39" s="4"/>
    </row>
    <row r="40" spans="2:7" x14ac:dyDescent="0.25">
      <c r="B40" s="4"/>
      <c r="C40" s="4"/>
      <c r="D40" s="4"/>
      <c r="E40" s="4"/>
      <c r="F40" s="4"/>
      <c r="G40" s="4"/>
    </row>
    <row r="41" spans="2:7" x14ac:dyDescent="0.25">
      <c r="B41" s="4"/>
      <c r="C41" s="4"/>
      <c r="D41" s="4"/>
      <c r="E41" s="4"/>
      <c r="F41" s="4"/>
      <c r="G41" s="4"/>
    </row>
    <row r="42" spans="2:7" x14ac:dyDescent="0.25">
      <c r="B42" s="4"/>
      <c r="C42" s="4"/>
      <c r="D42" s="4"/>
      <c r="E42" s="4"/>
      <c r="F42" s="4"/>
      <c r="G42" s="4"/>
    </row>
    <row r="43" spans="2:7" x14ac:dyDescent="0.25">
      <c r="B43" s="4"/>
      <c r="C43" s="4"/>
      <c r="D43" s="4"/>
      <c r="E43" s="4"/>
      <c r="F43" s="4"/>
      <c r="G43" s="4"/>
    </row>
  </sheetData>
  <mergeCells count="11">
    <mergeCell ref="A8:H8"/>
    <mergeCell ref="B10:B13"/>
    <mergeCell ref="C10:H11"/>
    <mergeCell ref="H12:H13"/>
    <mergeCell ref="A27:G27"/>
    <mergeCell ref="A10:A13"/>
    <mergeCell ref="F12:F13"/>
    <mergeCell ref="C12:C13"/>
    <mergeCell ref="D12:D13"/>
    <mergeCell ref="E12:E13"/>
    <mergeCell ref="G12:G13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2021-01-27T06:36:35Z</cp:lastPrinted>
  <dcterms:created xsi:type="dcterms:W3CDTF">1996-10-08T23:32:33Z</dcterms:created>
  <dcterms:modified xsi:type="dcterms:W3CDTF">2021-02-05T05:47:38Z</dcterms:modified>
</cp:coreProperties>
</file>